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D410539-A046-47E6-AA24-BF6FBF959DC0}" xr6:coauthVersionLast="47" xr6:coauthVersionMax="47" xr10:uidLastSave="{00000000-0000-0000-0000-000000000000}"/>
  <bookViews>
    <workbookView xWindow="38415" yWindow="2070" windowWidth="33075" windowHeight="1599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7" i="2" l="1"/>
  <c r="E257" i="2"/>
  <c r="D7" i="157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G7" i="157" l="1"/>
  <c r="N7" i="157" s="1"/>
  <c r="N42" i="157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<sst xmlns="http://schemas.openxmlformats.org/spreadsheetml/2006/main" count="2345" uniqueCount="409">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</sst>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7" sqref="X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2300</v>
      </c>
      <c r="J7" s="197">
        <v>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-2349219</v>
      </c>
      <c r="Y7" s="317">
        <f>G55-K7-L7</f>
        <v>-2349219</v>
      </c>
      <c r="Z7" s="212">
        <f>AVERAGE(Y7:Y13)</f>
        <v>-2349218.8571428573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2014520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2014520</v>
      </c>
      <c r="O8" s="65">
        <f t="shared" ref="O8:O48" si="3">P8/T8</f>
        <v>1197073.0099999998</v>
      </c>
      <c r="P8" s="160">
        <f>(IF($Q8&lt;0,-$Q$3+P7,($Q8-$Q$3)+P7))</f>
        <v>2394146.0199999996</v>
      </c>
      <c r="Q8" s="161">
        <f>Q7+N8-1</f>
        <v>2378194.5099999998</v>
      </c>
      <c r="R8" s="27">
        <f t="shared" si="1"/>
        <v>788.51906109443109</v>
      </c>
      <c r="S8" s="162">
        <f>SUM($Q$7:$Q8)/T8</f>
        <v>1370935.0099999998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-2349219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1532826.1766666665</v>
      </c>
      <c r="P9" s="160">
        <f t="shared" ref="P9" si="4">(IF($Q9&lt;0,-$Q$3+P8,($Q9-$Q$3)+P8))</f>
        <v>4598478.5299999993</v>
      </c>
      <c r="Q9" s="161">
        <f>Q8+N9</f>
        <v>2378194.5099999998</v>
      </c>
      <c r="R9" s="27">
        <f t="shared" si="1"/>
        <v>981.63438627570508</v>
      </c>
      <c r="S9" s="4">
        <f>SUM($Q$7:$Q9)/T9+1</f>
        <v>1706689.1766666665</v>
      </c>
      <c r="T9" s="15">
        <v>3</v>
      </c>
      <c r="V9" s="128"/>
      <c r="W9" s="102"/>
      <c r="X9" s="213"/>
      <c r="Y9" s="178">
        <f>Y8-K9-L9</f>
        <v>-2349219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1700702.7599999998</v>
      </c>
      <c r="P10" s="160">
        <f>(IF($Q10&lt;0,-$Q$3+P9,($Q10-$Q$3)+P9))</f>
        <v>6802811.0399999991</v>
      </c>
      <c r="Q10" s="161">
        <f t="shared" ref="Q10:Q11" si="5">Q9+N10</f>
        <v>2378194.5099999998</v>
      </c>
      <c r="R10" s="27">
        <f t="shared" si="1"/>
        <v>1078.1906109443121</v>
      </c>
      <c r="S10" s="4">
        <f>SUM($Q$7:$Q10)/T10-1</f>
        <v>1874563.7599999998</v>
      </c>
      <c r="T10" s="15">
        <v>4</v>
      </c>
      <c r="V10" s="128"/>
      <c r="W10" s="102"/>
      <c r="X10" s="213"/>
      <c r="Y10" s="178">
        <f>Y9-K10-L10</f>
        <v>-2349219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1801428.7099999997</v>
      </c>
      <c r="P11" s="160">
        <f t="shared" ref="P11:P48" si="6">(IF($Q11&lt;0,-$Q$3+P10,($Q11-$Q$3)+P10))</f>
        <v>9007143.5499999989</v>
      </c>
      <c r="Q11" s="161">
        <f t="shared" si="5"/>
        <v>2378194.5099999998</v>
      </c>
      <c r="R11" s="27">
        <f t="shared" si="1"/>
        <v>1136.1256111168627</v>
      </c>
      <c r="S11" s="4">
        <f>SUM($Q$7:$Q11)/T11</f>
        <v>1975290.7099999997</v>
      </c>
      <c r="T11" s="15">
        <v>5</v>
      </c>
      <c r="U11" s="25"/>
      <c r="V11" s="131"/>
      <c r="W11" s="102"/>
      <c r="X11" s="213"/>
      <c r="Y11" s="178">
        <f t="shared" ref="Y11:Y18" si="7">Y10-K11-L11</f>
        <v>-2349219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1868579.5099999998</v>
      </c>
      <c r="P12" s="160">
        <f t="shared" si="6"/>
        <v>11211477.059999999</v>
      </c>
      <c r="Q12" s="161">
        <f>Q11+N12+1</f>
        <v>2378195.5099999998</v>
      </c>
      <c r="R12" s="27">
        <f t="shared" si="1"/>
        <v>1174.7492321496359</v>
      </c>
      <c r="S12" s="4">
        <f>SUM($Q$7:$Q12)/T12+1</f>
        <v>2042442.5099999998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-2349219</v>
      </c>
      <c r="Z12" s="213">
        <f>AVERAGE(Y12:Y20)</f>
        <v>-2349218.111111111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1916544.0814285711</v>
      </c>
      <c r="P13" s="160">
        <f t="shared" si="6"/>
        <v>13415808.569999998</v>
      </c>
      <c r="Q13" s="161">
        <f>Q12+N13-2</f>
        <v>2378193.5099999998</v>
      </c>
      <c r="R13" s="27">
        <f t="shared" si="1"/>
        <v>1202.3363825497067</v>
      </c>
      <c r="S13" s="4">
        <f>SUM($Q$7:$Q13)/T13</f>
        <v>2090406.0814285711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-2349218</v>
      </c>
      <c r="Z13" s="213"/>
      <c r="AA13" s="90"/>
      <c r="AB13" s="90"/>
    </row>
    <row r="14" spans="2:255">
      <c r="B14" s="113">
        <v>46197</v>
      </c>
      <c r="C14" s="12"/>
      <c r="D14" s="85">
        <v>-15727</v>
      </c>
      <c r="E14" s="85"/>
      <c r="F14" s="21"/>
      <c r="G14" s="24">
        <f>D14+E14+F14-E13-F13</f>
        <v>-15727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-15727</v>
      </c>
      <c r="O14" s="65">
        <f>P14/T14+1</f>
        <v>1950552.6349999998</v>
      </c>
      <c r="P14" s="160">
        <f t="shared" si="6"/>
        <v>15604413.079999998</v>
      </c>
      <c r="Q14" s="161">
        <f>Q13+N14</f>
        <v>2362466.5099999998</v>
      </c>
      <c r="R14" s="27">
        <f t="shared" si="1"/>
        <v>1221.8964667379876</v>
      </c>
      <c r="S14" s="4">
        <f>SUM($Q$7:$Q14)/T14</f>
        <v>2124413.6349999998</v>
      </c>
      <c r="T14" s="15">
        <v>8</v>
      </c>
      <c r="W14" s="102"/>
      <c r="X14" s="213"/>
      <c r="Y14" s="178">
        <f>Y13-K14-L14</f>
        <v>-2349218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1977001.954444444</v>
      </c>
      <c r="P15" s="5">
        <f t="shared" si="6"/>
        <v>17793017.589999996</v>
      </c>
      <c r="Q15" s="161">
        <f>Q14+N15</f>
        <v>2362466.5099999998</v>
      </c>
      <c r="R15" s="27">
        <f t="shared" si="1"/>
        <v>1237.1098655510946</v>
      </c>
      <c r="S15" s="4">
        <f>SUM($Q$7:$Q15)/T15</f>
        <v>2150863.9544444438</v>
      </c>
      <c r="T15" s="15">
        <v>9</v>
      </c>
      <c r="W15" s="102"/>
      <c r="X15" s="213"/>
      <c r="Y15" s="178">
        <f>Y14-K15-L15</f>
        <v>-2349218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1998162.2099999995</v>
      </c>
      <c r="P16" s="68">
        <f t="shared" si="6"/>
        <v>19981622.099999994</v>
      </c>
      <c r="Q16" s="161">
        <f>Q15+N16</f>
        <v>2362466.5099999998</v>
      </c>
      <c r="R16" s="69">
        <f t="shared" si="1"/>
        <v>1249.2805846015801</v>
      </c>
      <c r="S16" s="70">
        <f>SUM($Q$7:$Q16)/T16</f>
        <v>2172024.2099999995</v>
      </c>
      <c r="T16" s="71">
        <v>10</v>
      </c>
      <c r="V16" s="130"/>
      <c r="W16" s="102"/>
      <c r="X16" s="213"/>
      <c r="Y16" s="178">
        <f>Y15-K16-L16</f>
        <v>-2349218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2015475.1463636355</v>
      </c>
      <c r="P17" s="5">
        <f t="shared" si="6"/>
        <v>22170226.609999992</v>
      </c>
      <c r="Q17" s="161">
        <f>Q16+N17</f>
        <v>2362466.5099999998</v>
      </c>
      <c r="R17" s="27">
        <f t="shared" si="1"/>
        <v>1259.2384456428865</v>
      </c>
      <c r="S17" s="4">
        <f>SUM($Q$7:$Q17)/T17</f>
        <v>2189337.1463636355</v>
      </c>
      <c r="T17" s="16">
        <v>11</v>
      </c>
      <c r="U17" s="25"/>
      <c r="V17" s="133"/>
      <c r="W17" s="102"/>
      <c r="X17" s="213"/>
      <c r="Y17" s="178">
        <f t="shared" si="7"/>
        <v>-2349218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2029902.5933333326</v>
      </c>
      <c r="P18" s="5">
        <f t="shared" si="6"/>
        <v>24358831.11999999</v>
      </c>
      <c r="Q18" s="161">
        <f t="shared" ref="Q18" si="10">Q17+N18</f>
        <v>2362466.5099999998</v>
      </c>
      <c r="R18" s="27">
        <f t="shared" si="1"/>
        <v>1267.5366631773086</v>
      </c>
      <c r="S18" s="4">
        <f>SUM($Q$7:$Q18)/T18</f>
        <v>2203764.5933333323</v>
      </c>
      <c r="T18" s="16">
        <v>12</v>
      </c>
      <c r="U18" s="25"/>
      <c r="V18" s="133"/>
      <c r="W18" s="102"/>
      <c r="X18" s="213"/>
      <c r="Y18" s="178">
        <f t="shared" si="7"/>
        <v>-2349218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2042110.4330769221</v>
      </c>
      <c r="P19" s="5">
        <f t="shared" si="6"/>
        <v>26547435.629999988</v>
      </c>
      <c r="Q19" s="161">
        <f>Q18+N19</f>
        <v>2362466.5099999998</v>
      </c>
      <c r="R19" s="27">
        <f t="shared" si="1"/>
        <v>1274.5582318602815</v>
      </c>
      <c r="S19" s="4">
        <f>SUM($Q$7:$Q19)/T19</f>
        <v>2215972.4330769223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-2349218</v>
      </c>
      <c r="Z19" s="213">
        <f>AVERAGE(Y19:Y27)</f>
        <v>-2349217.777777778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2052574.2242857132</v>
      </c>
      <c r="P20" s="5">
        <f t="shared" si="6"/>
        <v>28736039.139999986</v>
      </c>
      <c r="Q20" s="161">
        <f>Q19+N20-1</f>
        <v>2362465.5099999998</v>
      </c>
      <c r="R20" s="27">
        <f t="shared" si="1"/>
        <v>1280.5766782193427</v>
      </c>
      <c r="S20" s="4">
        <f>SUM($Q$7:$Q20)/T20</f>
        <v>2226436.2242857134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-2349218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2061201.3099999989</v>
      </c>
      <c r="P21" s="5">
        <f t="shared" si="6"/>
        <v>30918019.649999984</v>
      </c>
      <c r="Q21" s="161">
        <f>Q20+N21+1</f>
        <v>2355842.5099999998</v>
      </c>
      <c r="R21" s="27">
        <f t="shared" si="1"/>
        <v>1285.5387088610503</v>
      </c>
      <c r="S21" s="4">
        <f>SUM($Q$7:$Q21)/T21</f>
        <v>2235063.3099999991</v>
      </c>
      <c r="T21" s="16">
        <v>15</v>
      </c>
      <c r="V21" s="128"/>
      <c r="W21" s="102"/>
      <c r="X21" s="213"/>
      <c r="Y21" s="178">
        <f>Y20-K21-L21</f>
        <v>-2349218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2068749.9474999988</v>
      </c>
      <c r="P22" s="5">
        <f t="shared" si="6"/>
        <v>33099999.159999982</v>
      </c>
      <c r="Q22" s="161">
        <f>Q21+N22-1</f>
        <v>2355841.5099999998</v>
      </c>
      <c r="R22" s="27">
        <f t="shared" si="1"/>
        <v>1289.8804497244935</v>
      </c>
      <c r="S22" s="4">
        <f>SUM($Q$7:$Q22)/T22</f>
        <v>2242611.9474999988</v>
      </c>
      <c r="T22" s="16">
        <v>16</v>
      </c>
      <c r="V22" s="128"/>
      <c r="W22" s="102"/>
      <c r="X22" s="213"/>
      <c r="Y22" s="178">
        <f>Y21-K22-L22</f>
        <v>-2349218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2075410.5688235282</v>
      </c>
      <c r="P23" s="5">
        <f t="shared" si="6"/>
        <v>35281979.669999979</v>
      </c>
      <c r="Q23" s="161">
        <f>Q22+N23+1</f>
        <v>2355842.5099999998</v>
      </c>
      <c r="R23" s="27">
        <f t="shared" si="1"/>
        <v>1293.7114313786383</v>
      </c>
      <c r="S23" s="4">
        <f>SUM($Q$7:$Q23)/T23</f>
        <v>2249272.568823528</v>
      </c>
      <c r="T23" s="16">
        <v>17</v>
      </c>
      <c r="U23" s="25"/>
      <c r="V23" s="132"/>
      <c r="W23" s="102"/>
      <c r="X23" s="213"/>
      <c r="Y23" s="178">
        <f>Y22-K23-L23</f>
        <v>-2349218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2081331.1211111099</v>
      </c>
      <c r="P24" s="5">
        <f t="shared" si="6"/>
        <v>37463960.179999977</v>
      </c>
      <c r="Q24" s="161">
        <f>Q23+N24</f>
        <v>2355842.5099999998</v>
      </c>
      <c r="R24" s="27">
        <f t="shared" si="1"/>
        <v>1297.1167484045448</v>
      </c>
      <c r="S24" s="4">
        <f>SUM($Q$7:$Q24)/T24</f>
        <v>2255193.1211111099</v>
      </c>
      <c r="T24" s="16">
        <v>18</v>
      </c>
      <c r="V24" s="132"/>
      <c r="W24" s="102"/>
      <c r="X24" s="213"/>
      <c r="Y24" s="178">
        <f t="shared" ref="Y24:Y48" si="13">Y23-K24-L24</f>
        <v>-2349218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2086628.4573684197</v>
      </c>
      <c r="P25" s="5">
        <f t="shared" si="6"/>
        <v>39645940.689999975</v>
      </c>
      <c r="Q25" s="161">
        <f>Q24+N25</f>
        <v>2355842.5099999998</v>
      </c>
      <c r="R25" s="27">
        <f t="shared" si="1"/>
        <v>1300.1630358378598</v>
      </c>
      <c r="S25" s="4">
        <f>SUM($Q$7:$Q25)/T25-1</f>
        <v>2260489.45736842</v>
      </c>
      <c r="T25" s="16">
        <v>19</v>
      </c>
      <c r="V25" s="128"/>
      <c r="W25" s="102"/>
      <c r="X25" s="213"/>
      <c r="Y25" s="178">
        <f t="shared" si="13"/>
        <v>-2349218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2091396.0099999986</v>
      </c>
      <c r="P26" s="5">
        <f t="shared" si="6"/>
        <v>41827920.199999973</v>
      </c>
      <c r="Q26" s="161">
        <f>Q25+N26-1</f>
        <v>2355841.5099999998</v>
      </c>
      <c r="R26" s="27">
        <f t="shared" si="1"/>
        <v>1302.9057585901455</v>
      </c>
      <c r="S26" s="4">
        <f>SUM($Q$7:$Q26)/T26</f>
        <v>2265258.0099999988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-2349217</v>
      </c>
      <c r="Z26" s="213">
        <f>AVERAGE(Y26:Y34)</f>
        <v>-2349214.222222222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2095709.5099999986</v>
      </c>
      <c r="P27" s="5">
        <f t="shared" si="6"/>
        <v>44009899.709999971</v>
      </c>
      <c r="Q27" s="161">
        <f>Q26+N27</f>
        <v>2355841.5099999998</v>
      </c>
      <c r="R27" s="27">
        <f t="shared" si="1"/>
        <v>1305.3873244297195</v>
      </c>
      <c r="S27" s="4">
        <f>SUM($Q$7:$Q27)/T27+1</f>
        <v>2269572.5099999988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-2349217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2099630.8281818167</v>
      </c>
      <c r="P28" s="5">
        <f t="shared" si="6"/>
        <v>46191878.219999969</v>
      </c>
      <c r="Q28" s="161">
        <f>Q27+N28-1</f>
        <v>2355840.5099999998</v>
      </c>
      <c r="R28" s="27">
        <f t="shared" si="1"/>
        <v>1307.6421691811993</v>
      </c>
      <c r="S28" s="4">
        <f>SUM($Q$7:$Q28)/T28</f>
        <v>2273492.8281818167</v>
      </c>
      <c r="T28" s="16">
        <v>22</v>
      </c>
      <c r="V28" s="128"/>
      <c r="W28" s="102"/>
      <c r="X28" s="213"/>
      <c r="Y28" s="178">
        <f>Y27-K28-L28+3</f>
        <v>-2349214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2103211.2056521727</v>
      </c>
      <c r="P29" s="5">
        <f t="shared" si="6"/>
        <v>48373857.729999967</v>
      </c>
      <c r="Q29" s="161">
        <f>Q28+N29+1</f>
        <v>2355841.5099999998</v>
      </c>
      <c r="R29" s="27">
        <f t="shared" si="1"/>
        <v>1309.7014906375014</v>
      </c>
      <c r="S29" s="4">
        <f>SUM($Q$7:$Q29)/T29</f>
        <v>2277073.2056521727</v>
      </c>
      <c r="T29" s="16">
        <v>23</v>
      </c>
      <c r="V29" s="128"/>
      <c r="W29" s="102"/>
      <c r="X29" s="213"/>
      <c r="Y29" s="178">
        <f>Y28-K29-L29</f>
        <v>-2349214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2106493.1349999984</v>
      </c>
      <c r="P30" s="5">
        <f t="shared" si="6"/>
        <v>50555835.239999965</v>
      </c>
      <c r="Q30" s="161">
        <f>Q29+N30-2</f>
        <v>2355839.5099999998</v>
      </c>
      <c r="R30" s="27">
        <f t="shared" si="1"/>
        <v>1311.5891540417103</v>
      </c>
      <c r="S30" s="4">
        <f>SUM($Q$7:$Q30)/T30</f>
        <v>2280355.1349999984</v>
      </c>
      <c r="T30" s="16">
        <v>24</v>
      </c>
      <c r="V30" s="128"/>
      <c r="W30" s="102"/>
      <c r="X30" s="213"/>
      <c r="Y30" s="178">
        <f t="shared" si="13"/>
        <v>-2349214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2109512.5099999984</v>
      </c>
      <c r="P31" s="5">
        <f t="shared" si="6"/>
        <v>52737812.749999963</v>
      </c>
      <c r="Q31" s="161">
        <f t="shared" ref="Q31:Q39" si="15">Q30+N31</f>
        <v>2355839.5099999998</v>
      </c>
      <c r="R31" s="27">
        <f t="shared" si="1"/>
        <v>1313.3258043735827</v>
      </c>
      <c r="S31" s="4">
        <f>SUM($Q$7:$Q31)/T31</f>
        <v>2283374.5099999984</v>
      </c>
      <c r="T31" s="16">
        <v>25</v>
      </c>
      <c r="V31" s="134"/>
      <c r="W31" s="102"/>
      <c r="X31" s="213"/>
      <c r="Y31" s="178">
        <f t="shared" si="13"/>
        <v>-2349214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2112299.6253846139</v>
      </c>
      <c r="P32" s="5">
        <f t="shared" si="6"/>
        <v>54919790.259999961</v>
      </c>
      <c r="Q32" s="161">
        <f t="shared" si="15"/>
        <v>2355839.5099999998</v>
      </c>
      <c r="R32" s="27">
        <f t="shared" si="1"/>
        <v>1314.9288662183881</v>
      </c>
      <c r="S32" s="4">
        <f>SUM($Q$7:$Q32)/T32</f>
        <v>2286161.6253846139</v>
      </c>
      <c r="T32" s="16">
        <v>26</v>
      </c>
      <c r="U32" s="25"/>
      <c r="V32" s="134"/>
      <c r="W32" s="102"/>
      <c r="X32" s="213"/>
      <c r="Y32" s="178">
        <f t="shared" si="13"/>
        <v>-2349214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2114880.2507407391</v>
      </c>
      <c r="P33" s="5">
        <f t="shared" si="6"/>
        <v>57101766.769999959</v>
      </c>
      <c r="Q33" s="161">
        <f>Q32+N33-1</f>
        <v>2355838.5099999998</v>
      </c>
      <c r="R33" s="27">
        <f t="shared" si="1"/>
        <v>1316.4131614388073</v>
      </c>
      <c r="S33" s="4">
        <f>SUM($Q$7:$Q33)/T33</f>
        <v>2288742.2507407391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-2349212</v>
      </c>
      <c r="Z33" s="213">
        <f>AVERAGE(Y33:Y41)</f>
        <v>-2349213.4444444445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2117276.5457142843</v>
      </c>
      <c r="P34" s="5">
        <f t="shared" si="6"/>
        <v>59283743.279999956</v>
      </c>
      <c r="Q34" s="161">
        <f>Q33+N34</f>
        <v>2355838.5099999998</v>
      </c>
      <c r="R34" s="27">
        <f t="shared" si="1"/>
        <v>1317.7914355720538</v>
      </c>
      <c r="S34" s="4">
        <f>SUM($Q$7:$Q34)/T34</f>
        <v>2291138.5457142843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-2349212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2119507.5789655158</v>
      </c>
      <c r="P35" s="5">
        <f t="shared" si="6"/>
        <v>61465719.789999954</v>
      </c>
      <c r="Q35" s="161">
        <f>Q34+N35</f>
        <v>2355838.5099999998</v>
      </c>
      <c r="R35" s="27">
        <f t="shared" si="1"/>
        <v>1319.0746563168004</v>
      </c>
      <c r="S35" s="4">
        <f>SUM($Q$7:$Q35)/T35</f>
        <v>2293369.5789655158</v>
      </c>
      <c r="T35" s="16">
        <v>29</v>
      </c>
      <c r="V35" s="128"/>
      <c r="W35" s="102"/>
      <c r="X35" s="213"/>
      <c r="Y35" s="178">
        <f>Y34-K35-L35-1</f>
        <v>-2349213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2121589.9099999983</v>
      </c>
      <c r="P36" s="5">
        <f t="shared" si="6"/>
        <v>63647697.299999952</v>
      </c>
      <c r="Q36" s="161">
        <f>Q35+N36+1</f>
        <v>2355839.5099999998</v>
      </c>
      <c r="R36" s="27">
        <f t="shared" si="1"/>
        <v>1320.2729233530031</v>
      </c>
      <c r="S36" s="4">
        <f>SUM($Q$7:$Q36)/T36+1</f>
        <v>2295452.9099999983</v>
      </c>
      <c r="T36" s="16">
        <v>30</v>
      </c>
      <c r="V36" s="133"/>
      <c r="W36" s="102"/>
      <c r="X36" s="213"/>
      <c r="Y36" s="178">
        <f>Y35-K36-L36-1</f>
        <v>-2349214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2123537.8970967727</v>
      </c>
      <c r="P37" s="5">
        <f t="shared" si="6"/>
        <v>65829674.80999995</v>
      </c>
      <c r="Q37" s="161">
        <f>Q36+N37</f>
        <v>2355839.5099999998</v>
      </c>
      <c r="R37" s="27">
        <f t="shared" si="1"/>
        <v>1321.3933447773363</v>
      </c>
      <c r="S37" s="4">
        <f>SUM($Q$7:$Q37)/T37+1</f>
        <v>2297400.8970967727</v>
      </c>
      <c r="T37" s="16">
        <v>31</v>
      </c>
      <c r="U37" s="25"/>
      <c r="V37" s="134"/>
      <c r="W37" s="102"/>
      <c r="X37" s="213"/>
      <c r="Y37" s="178">
        <f t="shared" si="13"/>
        <v>-2349214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2125364.1349999984</v>
      </c>
      <c r="P38" s="5">
        <f t="shared" si="6"/>
        <v>68011652.319999948</v>
      </c>
      <c r="Q38" s="161">
        <f>Q37+N38</f>
        <v>2355839.5099999998</v>
      </c>
      <c r="R38" s="27">
        <f t="shared" si="1"/>
        <v>1322.4431646938369</v>
      </c>
      <c r="S38" s="4">
        <f>SUM($Q$7:$Q38)/T38</f>
        <v>2299226.1349999988</v>
      </c>
      <c r="T38" s="16">
        <v>32</v>
      </c>
      <c r="U38" s="25"/>
      <c r="V38" s="134"/>
      <c r="W38" s="102"/>
      <c r="X38" s="213"/>
      <c r="Y38" s="178">
        <f t="shared" si="13"/>
        <v>-2349214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2127079.6918181805</v>
      </c>
      <c r="P39" s="5">
        <f t="shared" si="6"/>
        <v>70193629.829999954</v>
      </c>
      <c r="Q39" s="161">
        <f t="shared" si="15"/>
        <v>2355839.5099999998</v>
      </c>
      <c r="R39" s="27">
        <f t="shared" si="1"/>
        <v>1323.4298994709486</v>
      </c>
      <c r="S39" s="4">
        <f>SUM($Q$7:$Q39)/T39</f>
        <v>2300941.691818181</v>
      </c>
      <c r="T39" s="16">
        <v>33</v>
      </c>
      <c r="U39" s="25"/>
      <c r="V39" s="134"/>
      <c r="W39" s="102"/>
      <c r="X39" s="213"/>
      <c r="Y39" s="178">
        <f t="shared" si="13"/>
        <v>-2349214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2128694.3335294104</v>
      </c>
      <c r="P40" s="5">
        <f t="shared" si="6"/>
        <v>72375607.339999959</v>
      </c>
      <c r="Q40" s="161">
        <f>Q39+N40</f>
        <v>2355839.5099999998</v>
      </c>
      <c r="R40" s="27">
        <f t="shared" si="1"/>
        <v>1324.3585910258773</v>
      </c>
      <c r="S40" s="4">
        <f>SUM($Q$7:$Q40)/T40</f>
        <v>2302556.3335294109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-2349214</v>
      </c>
      <c r="Z40" s="213">
        <f>AVERAGE(Y40:Y48)</f>
        <v>-2349214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2130216.7385714278</v>
      </c>
      <c r="P41" s="5">
        <f t="shared" si="6"/>
        <v>74557585.849999964</v>
      </c>
      <c r="Q41" s="161">
        <f>Q40+N41+1</f>
        <v>2355840.5099999998</v>
      </c>
      <c r="R41" s="27">
        <f t="shared" si="1"/>
        <v>1325.2342309253474</v>
      </c>
      <c r="S41" s="4">
        <f>SUM($Q$7:$Q41)/T41</f>
        <v>2304078.7385714278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-2349214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2131654.5933333323</v>
      </c>
      <c r="P42" s="5">
        <f t="shared" si="6"/>
        <v>76739565.35999997</v>
      </c>
      <c r="Q42" s="161">
        <f>Q41+N42+1</f>
        <v>2355841.5099999998</v>
      </c>
      <c r="R42" s="27">
        <f t="shared" si="1"/>
        <v>1326.0612401406477</v>
      </c>
      <c r="S42" s="4">
        <f>SUM($Q$7:$Q42)/T42</f>
        <v>2305516.5933333328</v>
      </c>
      <c r="T42" s="16">
        <v>36</v>
      </c>
      <c r="U42" s="135"/>
      <c r="V42" s="128"/>
      <c r="W42" s="102"/>
      <c r="X42" s="213"/>
      <c r="Y42" s="178">
        <f t="shared" si="13"/>
        <v>-2349214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2133014.7262162156</v>
      </c>
      <c r="P43" s="5">
        <f t="shared" si="6"/>
        <v>78921544.869999975</v>
      </c>
      <c r="Q43" s="161">
        <f>Q42+N43</f>
        <v>2355841.5099999998</v>
      </c>
      <c r="R43" s="27">
        <f t="shared" si="1"/>
        <v>1326.8435461551207</v>
      </c>
      <c r="S43" s="4">
        <f>SUM($Q$7:$Q43)/T43</f>
        <v>2306876.7262162161</v>
      </c>
      <c r="T43" s="16">
        <v>37</v>
      </c>
      <c r="U43" s="135"/>
      <c r="V43" s="128"/>
      <c r="W43" s="102"/>
      <c r="X43" s="213"/>
      <c r="Y43" s="178">
        <f t="shared" si="13"/>
        <v>-2349214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2134303.2468421049</v>
      </c>
      <c r="P44" s="5">
        <f t="shared" si="6"/>
        <v>81103523.37999998</v>
      </c>
      <c r="Q44" s="161">
        <f>Q43+N44-1</f>
        <v>2355840.5099999998</v>
      </c>
      <c r="R44" s="27">
        <f t="shared" si="1"/>
        <v>1327.5846630328103</v>
      </c>
      <c r="S44" s="4">
        <f>SUM($Q$7:$Q44)/T44</f>
        <v>2308165.2468421049</v>
      </c>
      <c r="T44" s="16">
        <v>38</v>
      </c>
      <c r="U44" s="135"/>
      <c r="V44" s="128"/>
      <c r="W44" s="102"/>
      <c r="X44" s="213"/>
      <c r="Y44" s="178">
        <f t="shared" si="13"/>
        <v>-2349214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2135525.7151282048</v>
      </c>
      <c r="P45" s="5">
        <f t="shared" si="6"/>
        <v>83285502.889999986</v>
      </c>
      <c r="Q45" s="161">
        <f>Q44+N45+1</f>
        <v>2355841.5099999998</v>
      </c>
      <c r="R45" s="27">
        <f t="shared" si="1"/>
        <v>1328.2877886646911</v>
      </c>
      <c r="S45" s="4">
        <f>SUM($Q$7:$Q45)/T45</f>
        <v>2309387.7151282053</v>
      </c>
      <c r="T45" s="16">
        <v>39</v>
      </c>
      <c r="U45" s="135"/>
      <c r="V45" s="128"/>
      <c r="W45" s="102"/>
      <c r="X45" s="213"/>
      <c r="Y45" s="178">
        <f t="shared" si="13"/>
        <v>-2349214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2136687.0599999996</v>
      </c>
      <c r="P46" s="5">
        <f t="shared" si="6"/>
        <v>85467482.399999991</v>
      </c>
      <c r="Q46" s="161">
        <f t="shared" ref="Q46" si="16">Q45+N46</f>
        <v>2355841.5099999998</v>
      </c>
      <c r="R46" s="27">
        <f t="shared" si="1"/>
        <v>1328.9557580149774</v>
      </c>
      <c r="S46" s="4">
        <f>SUM($Q$7:$Q46)/T46</f>
        <v>2310549.06</v>
      </c>
      <c r="T46" s="16">
        <v>40</v>
      </c>
      <c r="U46" s="135"/>
      <c r="V46" s="128"/>
      <c r="W46" s="102"/>
      <c r="X46" s="213"/>
      <c r="Y46" s="178">
        <f t="shared" si="13"/>
        <v>-2349214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2137791.753902439</v>
      </c>
      <c r="P47" s="5">
        <f t="shared" si="6"/>
        <v>87649461.909999996</v>
      </c>
      <c r="Q47" s="161">
        <f>Q46+N47</f>
        <v>2355841.5099999998</v>
      </c>
      <c r="R47" s="27">
        <f t="shared" si="1"/>
        <v>1329.5911434945185</v>
      </c>
      <c r="S47" s="4">
        <f>SUM($Q$7:$Q47)/T47</f>
        <v>2311653.7539024395</v>
      </c>
      <c r="T47" s="16">
        <v>41</v>
      </c>
      <c r="U47" s="135"/>
      <c r="V47" s="128"/>
      <c r="W47" s="102"/>
      <c r="X47" s="213"/>
      <c r="Y47" s="178">
        <f>Y46-K47-L47</f>
        <v>-2349214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2138843.8671428571</v>
      </c>
      <c r="P48" s="5">
        <f t="shared" si="6"/>
        <v>89831442.420000002</v>
      </c>
      <c r="Q48" s="161">
        <f>Q47+N48+1</f>
        <v>2355842.5099999998</v>
      </c>
      <c r="R48" s="27">
        <f t="shared" si="1"/>
        <v>1330.1962862171479</v>
      </c>
      <c r="S48" s="4">
        <f>SUM($Q$7:$Q48)/T48</f>
        <v>2312705.8671428575</v>
      </c>
      <c r="T48" s="16">
        <v>42</v>
      </c>
      <c r="U48" s="135"/>
      <c r="V48" s="128"/>
      <c r="W48" s="102"/>
      <c r="X48" s="213"/>
      <c r="Y48" s="178">
        <f t="shared" si="13"/>
        <v>-2349214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5"/>
  <sheetViews>
    <sheetView topLeftCell="A5929" workbookViewId="0">
      <selection activeCell="D5955" sqref="D5955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4272</v>
      </c>
      <c r="C5954" s="103">
        <v>2197727</v>
      </c>
    </row>
    <row r="5955" spans="1:3">
      <c r="A5955" s="100">
        <v>46189</v>
      </c>
      <c r="B5955">
        <v>56</v>
      </c>
      <c r="C5955" s="103">
        <v>2014576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2026-06-18T09:32:07Z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